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15600" windowHeight="7950"/>
  </bookViews>
  <sheets>
    <sheet name="Statistik" sheetId="3" r:id="rId1"/>
    <sheet name="Herkunftsland" sheetId="1" r:id="rId2"/>
  </sheets>
  <calcPr calcId="145621"/>
</workbook>
</file>

<file path=xl/calcChain.xml><?xml version="1.0" encoding="utf-8"?>
<calcChain xmlns="http://schemas.openxmlformats.org/spreadsheetml/2006/main">
  <c r="E5" i="3" l="1"/>
  <c r="E6" i="3"/>
  <c r="E7" i="3"/>
  <c r="E8" i="3"/>
  <c r="E9" i="3"/>
  <c r="E10" i="3"/>
  <c r="E11" i="3"/>
  <c r="E12" i="3"/>
  <c r="E13" i="3"/>
  <c r="E14" i="3"/>
  <c r="E15" i="3"/>
  <c r="E16" i="3"/>
  <c r="E17" i="3"/>
  <c r="E4" i="3"/>
  <c r="B19" i="3"/>
  <c r="C18" i="3"/>
  <c r="D18" i="3"/>
  <c r="B18" i="3"/>
  <c r="C17" i="3"/>
  <c r="B17" i="3"/>
</calcChain>
</file>

<file path=xl/sharedStrings.xml><?xml version="1.0" encoding="utf-8"?>
<sst xmlns="http://schemas.openxmlformats.org/spreadsheetml/2006/main" count="33" uniqueCount="33">
  <si>
    <t>Genf</t>
  </si>
  <si>
    <t>Deutschland</t>
  </si>
  <si>
    <t>USA</t>
  </si>
  <si>
    <t>China</t>
  </si>
  <si>
    <t>Frankreich</t>
  </si>
  <si>
    <t>Italien</t>
  </si>
  <si>
    <t>Russland</t>
  </si>
  <si>
    <t>Japan</t>
  </si>
  <si>
    <t>Indien</t>
  </si>
  <si>
    <t>Graubünden</t>
  </si>
  <si>
    <t>Ostschweiz</t>
  </si>
  <si>
    <t>Zürich Region</t>
  </si>
  <si>
    <t>Luzern / Vierwaldstättersee</t>
  </si>
  <si>
    <t>Basel Region</t>
  </si>
  <si>
    <t>Bern Region</t>
  </si>
  <si>
    <t>Berner Oberland</t>
  </si>
  <si>
    <t>Jura &amp; Drei-Seen-Land</t>
  </si>
  <si>
    <t>Genferseegebiet (Waadtland)</t>
  </si>
  <si>
    <t>Wallis</t>
  </si>
  <si>
    <t>Tessin</t>
  </si>
  <si>
    <t>Fribourg Region</t>
  </si>
  <si>
    <t>Tourismusregion</t>
  </si>
  <si>
    <t>Anzahl Betriebe</t>
  </si>
  <si>
    <t>Verfügbare Betten</t>
  </si>
  <si>
    <t>Die zehn grössten ausländischen Touristengruppen nach Herkunftsland</t>
  </si>
  <si>
    <t>England</t>
  </si>
  <si>
    <t>Holland</t>
  </si>
  <si>
    <t>Total gesamte Schweiz</t>
  </si>
  <si>
    <t>Mittelwert Schweiz gerundet</t>
  </si>
  <si>
    <t>Anzahl Übernachtungen</t>
  </si>
  <si>
    <t>Übernachtungen in % der gesamten Schweiz</t>
  </si>
  <si>
    <t>Wie viele Tourismusregionen gibt es in der Schweiz?</t>
  </si>
  <si>
    <t>Angebot und Nachfrage
in den Betrieben nach Tourismusregionen der Schweiz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</si>
</sst>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 * #,##0_ ;_ * \-#,##0_ ;_ * &quot;-&quot;??_ ;_ @_ "/>
    <numFmt numFmtId="165" formatCode="0.0%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">
    <xf numFmtId="0" fontId="0" fillId="0" borderId="0" xfId="0"/>
    <xf numFmtId="0" fontId="0" fillId="0" borderId="0" xfId="0" applyFont="1"/>
    <xf numFmtId="0" fontId="0" fillId="2" borderId="0" xfId="0" applyFont="1" applyFill="1"/>
    <xf numFmtId="0" fontId="2" fillId="0" borderId="0" xfId="0" applyFont="1"/>
    <xf numFmtId="164" fontId="0" fillId="0" borderId="0" xfId="1" applyNumberFormat="1" applyFont="1"/>
    <xf numFmtId="164" fontId="0" fillId="0" borderId="0" xfId="1" applyNumberFormat="1" applyFont="1" applyFill="1" applyProtection="1"/>
    <xf numFmtId="0" fontId="0" fillId="2" borderId="0" xfId="0" applyFill="1"/>
    <xf numFmtId="0" fontId="0" fillId="0" borderId="1" xfId="0" applyFont="1" applyBorder="1"/>
    <xf numFmtId="0" fontId="0" fillId="0" borderId="0" xfId="0" applyFont="1" applyAlignment="1">
      <alignment horizontal="left"/>
    </xf>
    <xf numFmtId="0" fontId="0" fillId="0" borderId="1" xfId="0" applyFont="1" applyBorder="1" applyAlignment="1">
      <alignment horizontal="left"/>
    </xf>
    <xf numFmtId="0" fontId="0" fillId="0" borderId="0" xfId="0" applyFont="1" applyAlignment="1">
      <alignment horizontal="left" wrapText="1"/>
    </xf>
    <xf numFmtId="0" fontId="2" fillId="0" borderId="1" xfId="0" applyFont="1" applyBorder="1" applyAlignment="1">
      <alignment wrapText="1"/>
    </xf>
    <xf numFmtId="165" fontId="0" fillId="2" borderId="0" xfId="2" applyNumberFormat="1" applyFont="1" applyFill="1"/>
    <xf numFmtId="0" fontId="2" fillId="0" borderId="1" xfId="0" applyFont="1" applyBorder="1" applyAlignment="1">
      <alignment horizontal="left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</cellXfs>
  <cellStyles count="3">
    <cellStyle name="Komma" xfId="1" builtinId="3"/>
    <cellStyle name="Prozent" xfId="2" builtinId="5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Die zehn grössten ausländischen Touristengruppen nach Herkunftsland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Herkunftsland!$B$3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Herkunftsland!$A$4:$A$13</c:f>
              <c:strCache>
                <c:ptCount val="10"/>
                <c:pt idx="0">
                  <c:v>Deutschland</c:v>
                </c:pt>
                <c:pt idx="1">
                  <c:v>USA</c:v>
                </c:pt>
                <c:pt idx="2">
                  <c:v>China</c:v>
                </c:pt>
                <c:pt idx="3">
                  <c:v>England</c:v>
                </c:pt>
                <c:pt idx="4">
                  <c:v>Frankreich</c:v>
                </c:pt>
                <c:pt idx="5">
                  <c:v>Italien</c:v>
                </c:pt>
                <c:pt idx="6">
                  <c:v>Holland</c:v>
                </c:pt>
                <c:pt idx="7">
                  <c:v>Russland</c:v>
                </c:pt>
                <c:pt idx="8">
                  <c:v>Japan</c:v>
                </c:pt>
                <c:pt idx="9">
                  <c:v>Indien</c:v>
                </c:pt>
              </c:strCache>
            </c:strRef>
          </c:cat>
          <c:val>
            <c:numRef>
              <c:f>Herkunftsland!$B$4:$B$13</c:f>
              <c:numCache>
                <c:formatCode>_ * #,##0_ ;_ * \-#,##0_ ;_ * "-"??_ ;_ @_ </c:formatCode>
                <c:ptCount val="10"/>
                <c:pt idx="0">
                  <c:v>1854263</c:v>
                </c:pt>
                <c:pt idx="1">
                  <c:v>726035</c:v>
                </c:pt>
                <c:pt idx="2">
                  <c:v>704945</c:v>
                </c:pt>
                <c:pt idx="3">
                  <c:v>698375</c:v>
                </c:pt>
                <c:pt idx="4">
                  <c:v>692288</c:v>
                </c:pt>
                <c:pt idx="5">
                  <c:v>493839</c:v>
                </c:pt>
                <c:pt idx="6">
                  <c:v>296623</c:v>
                </c:pt>
                <c:pt idx="7">
                  <c:v>215603</c:v>
                </c:pt>
                <c:pt idx="8">
                  <c:v>286681</c:v>
                </c:pt>
                <c:pt idx="9">
                  <c:v>212960</c:v>
                </c:pt>
              </c:numCache>
            </c:numRef>
          </c:val>
        </c:ser>
        <c:ser>
          <c:idx val="1"/>
          <c:order val="1"/>
          <c:tx>
            <c:strRef>
              <c:f>Herkunftsland!$C$3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cat>
            <c:strRef>
              <c:f>Herkunftsland!$A$4:$A$13</c:f>
              <c:strCache>
                <c:ptCount val="10"/>
                <c:pt idx="0">
                  <c:v>Deutschland</c:v>
                </c:pt>
                <c:pt idx="1">
                  <c:v>USA</c:v>
                </c:pt>
                <c:pt idx="2">
                  <c:v>China</c:v>
                </c:pt>
                <c:pt idx="3">
                  <c:v>England</c:v>
                </c:pt>
                <c:pt idx="4">
                  <c:v>Frankreich</c:v>
                </c:pt>
                <c:pt idx="5">
                  <c:v>Italien</c:v>
                </c:pt>
                <c:pt idx="6">
                  <c:v>Holland</c:v>
                </c:pt>
                <c:pt idx="7">
                  <c:v>Russland</c:v>
                </c:pt>
                <c:pt idx="8">
                  <c:v>Japan</c:v>
                </c:pt>
                <c:pt idx="9">
                  <c:v>Indien</c:v>
                </c:pt>
              </c:strCache>
            </c:strRef>
          </c:cat>
          <c:val>
            <c:numRef>
              <c:f>Herkunftsland!$C$4:$C$13</c:f>
              <c:numCache>
                <c:formatCode>_ * #,##0_ ;_ * \-#,##0_ ;_ * "-"??_ ;_ @_ </c:formatCode>
                <c:ptCount val="10"/>
                <c:pt idx="0">
                  <c:v>1811833</c:v>
                </c:pt>
                <c:pt idx="1">
                  <c:v>751514</c:v>
                </c:pt>
                <c:pt idx="2">
                  <c:v>823713</c:v>
                </c:pt>
                <c:pt idx="3">
                  <c:v>711595</c:v>
                </c:pt>
                <c:pt idx="4">
                  <c:v>698588</c:v>
                </c:pt>
                <c:pt idx="5">
                  <c:v>504484</c:v>
                </c:pt>
                <c:pt idx="6">
                  <c:v>293750</c:v>
                </c:pt>
                <c:pt idx="7">
                  <c:v>194890</c:v>
                </c:pt>
                <c:pt idx="8">
                  <c:v>250451</c:v>
                </c:pt>
                <c:pt idx="9">
                  <c:v>217082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6357760"/>
        <c:axId val="96384128"/>
        <c:axId val="0"/>
      </c:bar3DChart>
      <c:catAx>
        <c:axId val="96357760"/>
        <c:scaling>
          <c:orientation val="minMax"/>
        </c:scaling>
        <c:delete val="0"/>
        <c:axPos val="b"/>
        <c:majorTickMark val="out"/>
        <c:minorTickMark val="none"/>
        <c:tickLblPos val="nextTo"/>
        <c:crossAx val="96384128"/>
        <c:crosses val="autoZero"/>
        <c:auto val="1"/>
        <c:lblAlgn val="ctr"/>
        <c:lblOffset val="100"/>
        <c:noMultiLvlLbl val="0"/>
      </c:catAx>
      <c:valAx>
        <c:axId val="96384128"/>
        <c:scaling>
          <c:orientation val="minMax"/>
        </c:scaling>
        <c:delete val="0"/>
        <c:axPos val="l"/>
        <c:majorGridlines/>
        <c:numFmt formatCode="_ * #,##0_ ;_ * \-#,##0_ ;_ * &quot;-&quot;??_ ;_ @_ " sourceLinked="1"/>
        <c:majorTickMark val="out"/>
        <c:minorTickMark val="none"/>
        <c:tickLblPos val="nextTo"/>
        <c:crossAx val="96357760"/>
        <c:crosses val="autoZero"/>
        <c:crossBetween val="between"/>
      </c:valAx>
    </c:plotArea>
    <c:legend>
      <c:legendPos val="t"/>
      <c:overlay val="0"/>
    </c:legend>
    <c:plotVisOnly val="1"/>
    <c:dispBlanksAs val="gap"/>
    <c:showDLblsOverMax val="0"/>
  </c:chart>
  <c:spPr>
    <a:blipFill dpi="0" rotWithShape="1">
      <a:blip xmlns:r="http://schemas.openxmlformats.org/officeDocument/2006/relationships" r:embed="rId1">
        <a:alphaModFix amt="50000"/>
      </a:blip>
      <a:srcRect/>
      <a:stretch>
        <a:fillRect/>
      </a:stretch>
    </a:blipFill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733425</xdr:colOff>
      <xdr:row>1</xdr:row>
      <xdr:rowOff>171450</xdr:rowOff>
    </xdr:from>
    <xdr:to>
      <xdr:col>13</xdr:col>
      <xdr:colOff>47624</xdr:colOff>
      <xdr:row>24</xdr:row>
      <xdr:rowOff>147637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tabSelected="1" zoomScaleNormal="100" workbookViewId="0">
      <selection sqref="A1:E1"/>
    </sheetView>
  </sheetViews>
  <sheetFormatPr baseColWidth="10" defaultColWidth="11.5703125" defaultRowHeight="15" x14ac:dyDescent="0.25"/>
  <cols>
    <col min="1" max="1" width="30.7109375" style="1" customWidth="1"/>
    <col min="2" max="5" width="17.7109375" style="1" customWidth="1"/>
    <col min="6" max="16384" width="11.5703125" style="1"/>
  </cols>
  <sheetData>
    <row r="1" spans="1:5" ht="50.1" customHeight="1" x14ac:dyDescent="0.25">
      <c r="A1" s="14" t="s">
        <v>32</v>
      </c>
      <c r="B1" s="15"/>
      <c r="C1" s="15"/>
      <c r="D1" s="15"/>
      <c r="E1" s="15"/>
    </row>
    <row r="3" spans="1:5" ht="45" x14ac:dyDescent="0.25">
      <c r="A3" s="13" t="s">
        <v>21</v>
      </c>
      <c r="B3" s="11" t="s">
        <v>22</v>
      </c>
      <c r="C3" s="11" t="s">
        <v>23</v>
      </c>
      <c r="D3" s="11" t="s">
        <v>29</v>
      </c>
      <c r="E3" s="11" t="s">
        <v>30</v>
      </c>
    </row>
    <row r="4" spans="1:5" x14ac:dyDescent="0.25">
      <c r="A4" s="8" t="s">
        <v>9</v>
      </c>
      <c r="B4" s="1">
        <v>638</v>
      </c>
      <c r="C4" s="1">
        <v>38649</v>
      </c>
      <c r="D4" s="1">
        <v>5052225</v>
      </c>
      <c r="E4" s="12">
        <f>D4/$D$17</f>
        <v>0.14059925453431882</v>
      </c>
    </row>
    <row r="5" spans="1:5" x14ac:dyDescent="0.25">
      <c r="A5" s="8" t="s">
        <v>10</v>
      </c>
      <c r="B5" s="1">
        <v>522</v>
      </c>
      <c r="C5" s="1">
        <v>19050</v>
      </c>
      <c r="D5" s="1">
        <v>1978523</v>
      </c>
      <c r="E5" s="12">
        <f t="shared" ref="E5:E17" si="0">D5/$D$17</f>
        <v>5.5060663149207351E-2</v>
      </c>
    </row>
    <row r="6" spans="1:5" x14ac:dyDescent="0.25">
      <c r="A6" s="8" t="s">
        <v>11</v>
      </c>
      <c r="B6" s="1">
        <v>399</v>
      </c>
      <c r="C6" s="1">
        <v>30255</v>
      </c>
      <c r="D6" s="1">
        <v>5607208</v>
      </c>
      <c r="E6" s="12">
        <f t="shared" si="0"/>
        <v>0.15604397365890649</v>
      </c>
    </row>
    <row r="7" spans="1:5" x14ac:dyDescent="0.25">
      <c r="A7" s="8" t="s">
        <v>12</v>
      </c>
      <c r="B7" s="1">
        <v>470</v>
      </c>
      <c r="C7" s="1">
        <v>24734</v>
      </c>
      <c r="D7" s="1">
        <v>3533412</v>
      </c>
      <c r="E7" s="12">
        <f t="shared" si="0"/>
        <v>9.8331941503519052E-2</v>
      </c>
    </row>
    <row r="8" spans="1:5" x14ac:dyDescent="0.25">
      <c r="A8" s="8" t="s">
        <v>13</v>
      </c>
      <c r="B8" s="1">
        <v>156</v>
      </c>
      <c r="C8" s="1">
        <v>10180</v>
      </c>
      <c r="D8" s="1">
        <v>1566274</v>
      </c>
      <c r="E8" s="12">
        <f t="shared" si="0"/>
        <v>4.3588113513647095E-2</v>
      </c>
    </row>
    <row r="9" spans="1:5" x14ac:dyDescent="0.25">
      <c r="A9" s="8" t="s">
        <v>14</v>
      </c>
      <c r="B9" s="1">
        <v>246</v>
      </c>
      <c r="C9" s="1">
        <v>10148</v>
      </c>
      <c r="D9" s="1">
        <v>1478595</v>
      </c>
      <c r="E9" s="12">
        <f t="shared" si="0"/>
        <v>4.1148079263724623E-2</v>
      </c>
    </row>
    <row r="10" spans="1:5" x14ac:dyDescent="0.25">
      <c r="A10" s="8" t="s">
        <v>15</v>
      </c>
      <c r="B10" s="1">
        <v>417</v>
      </c>
      <c r="C10" s="1">
        <v>23061</v>
      </c>
      <c r="D10" s="1">
        <v>3683907</v>
      </c>
      <c r="E10" s="12">
        <f t="shared" si="0"/>
        <v>0.10252009322105783</v>
      </c>
    </row>
    <row r="11" spans="1:5" x14ac:dyDescent="0.25">
      <c r="A11" s="8" t="s">
        <v>16</v>
      </c>
      <c r="B11" s="1">
        <v>250</v>
      </c>
      <c r="C11" s="1">
        <v>7552</v>
      </c>
      <c r="D11" s="1">
        <v>768314</v>
      </c>
      <c r="E11" s="12">
        <f t="shared" si="0"/>
        <v>2.138154489324617E-2</v>
      </c>
    </row>
    <row r="12" spans="1:5" x14ac:dyDescent="0.25">
      <c r="A12" s="8" t="s">
        <v>17</v>
      </c>
      <c r="B12" s="1">
        <v>288</v>
      </c>
      <c r="C12" s="1">
        <v>17744</v>
      </c>
      <c r="D12" s="1">
        <v>2655696</v>
      </c>
      <c r="E12" s="12">
        <f t="shared" si="0"/>
        <v>7.3905829188084929E-2</v>
      </c>
    </row>
    <row r="13" spans="1:5" x14ac:dyDescent="0.25">
      <c r="A13" s="8" t="s">
        <v>0</v>
      </c>
      <c r="B13" s="1">
        <v>120</v>
      </c>
      <c r="C13" s="1">
        <v>15186</v>
      </c>
      <c r="D13" s="1">
        <v>2939168</v>
      </c>
      <c r="E13" s="12">
        <f t="shared" si="0"/>
        <v>8.179462113249604E-2</v>
      </c>
    </row>
    <row r="14" spans="1:5" x14ac:dyDescent="0.25">
      <c r="A14" s="8" t="s">
        <v>18</v>
      </c>
      <c r="B14" s="1">
        <v>569</v>
      </c>
      <c r="C14" s="1">
        <v>29170</v>
      </c>
      <c r="D14" s="1">
        <v>3887345</v>
      </c>
      <c r="E14" s="12">
        <f t="shared" si="0"/>
        <v>0.10818160495973786</v>
      </c>
    </row>
    <row r="15" spans="1:5" x14ac:dyDescent="0.25">
      <c r="A15" s="8" t="s">
        <v>19</v>
      </c>
      <c r="B15" s="1">
        <v>361</v>
      </c>
      <c r="C15" s="1">
        <v>16441</v>
      </c>
      <c r="D15" s="1">
        <v>2313039</v>
      </c>
      <c r="E15" s="12">
        <f t="shared" si="0"/>
        <v>6.436996751110774E-2</v>
      </c>
    </row>
    <row r="16" spans="1:5" x14ac:dyDescent="0.25">
      <c r="A16" s="9" t="s">
        <v>20</v>
      </c>
      <c r="B16" s="7">
        <v>118</v>
      </c>
      <c r="C16" s="7">
        <v>4278</v>
      </c>
      <c r="D16" s="7">
        <v>469806</v>
      </c>
      <c r="E16" s="12">
        <f t="shared" si="0"/>
        <v>1.3074313470946007E-2</v>
      </c>
    </row>
    <row r="17" spans="1:5" x14ac:dyDescent="0.25">
      <c r="A17" s="8" t="s">
        <v>27</v>
      </c>
      <c r="B17" s="2">
        <f>SUM(B4:B16)</f>
        <v>4554</v>
      </c>
      <c r="C17" s="2">
        <f>SUM(C4:C16)</f>
        <v>246448</v>
      </c>
      <c r="D17" s="1">
        <v>35933512</v>
      </c>
      <c r="E17" s="12">
        <f t="shared" si="0"/>
        <v>1</v>
      </c>
    </row>
    <row r="18" spans="1:5" x14ac:dyDescent="0.25">
      <c r="A18" s="8" t="s">
        <v>28</v>
      </c>
      <c r="B18" s="2">
        <f>ROUND(AVERAGE(B4:B16),0)</f>
        <v>350</v>
      </c>
      <c r="C18" s="2">
        <f t="shared" ref="C18:D18" si="1">ROUND(AVERAGE(C4:C16),0)</f>
        <v>18958</v>
      </c>
      <c r="D18" s="2">
        <f t="shared" si="1"/>
        <v>2764116</v>
      </c>
    </row>
    <row r="19" spans="1:5" ht="30" x14ac:dyDescent="0.25">
      <c r="A19" s="10" t="s">
        <v>31</v>
      </c>
      <c r="B19" s="2">
        <f>COUNTA(A4:A16)</f>
        <v>13</v>
      </c>
    </row>
  </sheetData>
  <mergeCells count="1">
    <mergeCell ref="A1:E1"/>
  </mergeCells>
  <pageMargins left="0.7" right="0.7" top="0.78740157499999996" bottom="0.78740157499999996" header="0.3" footer="0.3"/>
  <pageSetup paperSize="9" orientation="portrait" horizontalDpi="4294967294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M25"/>
  <sheetViews>
    <sheetView zoomScale="70" zoomScaleNormal="70" workbookViewId="0">
      <selection activeCell="T25" sqref="T25"/>
    </sheetView>
  </sheetViews>
  <sheetFormatPr baseColWidth="10" defaultRowHeight="15" x14ac:dyDescent="0.25"/>
  <cols>
    <col min="1" max="1" width="13.85546875" customWidth="1"/>
    <col min="2" max="2" width="12.85546875" bestFit="1" customWidth="1"/>
    <col min="3" max="3" width="19" customWidth="1"/>
  </cols>
  <sheetData>
    <row r="1" spans="1:13" x14ac:dyDescent="0.25">
      <c r="A1" t="s">
        <v>24</v>
      </c>
    </row>
    <row r="3" spans="1:13" x14ac:dyDescent="0.25">
      <c r="B3" s="3">
        <v>2013</v>
      </c>
      <c r="C3" s="3">
        <v>2014</v>
      </c>
      <c r="F3" s="6"/>
      <c r="G3" s="6"/>
      <c r="H3" s="6"/>
      <c r="I3" s="6"/>
      <c r="J3" s="6"/>
      <c r="K3" s="6"/>
      <c r="L3" s="6"/>
      <c r="M3" s="6"/>
    </row>
    <row r="4" spans="1:13" x14ac:dyDescent="0.25">
      <c r="A4" t="s">
        <v>1</v>
      </c>
      <c r="B4" s="4">
        <v>1854263</v>
      </c>
      <c r="C4" s="5">
        <v>1811833</v>
      </c>
      <c r="F4" s="6"/>
      <c r="G4" s="6"/>
      <c r="H4" s="6"/>
      <c r="I4" s="6"/>
      <c r="J4" s="6"/>
      <c r="K4" s="6"/>
      <c r="L4" s="6"/>
      <c r="M4" s="6"/>
    </row>
    <row r="5" spans="1:13" x14ac:dyDescent="0.25">
      <c r="A5" t="s">
        <v>2</v>
      </c>
      <c r="B5" s="4">
        <v>726035</v>
      </c>
      <c r="C5" s="5">
        <v>751514</v>
      </c>
      <c r="F5" s="6"/>
      <c r="G5" s="6"/>
      <c r="H5" s="6"/>
      <c r="I5" s="6"/>
      <c r="J5" s="6"/>
      <c r="K5" s="6"/>
      <c r="L5" s="6"/>
      <c r="M5" s="6"/>
    </row>
    <row r="6" spans="1:13" x14ac:dyDescent="0.25">
      <c r="A6" t="s">
        <v>3</v>
      </c>
      <c r="B6" s="4">
        <v>704945</v>
      </c>
      <c r="C6" s="5">
        <v>823713</v>
      </c>
      <c r="F6" s="6"/>
      <c r="G6" s="6"/>
      <c r="H6" s="6"/>
      <c r="I6" s="6"/>
      <c r="J6" s="6"/>
      <c r="K6" s="6"/>
      <c r="L6" s="6"/>
      <c r="M6" s="6"/>
    </row>
    <row r="7" spans="1:13" x14ac:dyDescent="0.25">
      <c r="A7" t="s">
        <v>25</v>
      </c>
      <c r="B7" s="4">
        <v>698375</v>
      </c>
      <c r="C7" s="5">
        <v>711595</v>
      </c>
      <c r="F7" s="6"/>
      <c r="G7" s="6"/>
      <c r="H7" s="6"/>
      <c r="I7" s="6"/>
      <c r="J7" s="6"/>
      <c r="K7" s="6"/>
      <c r="L7" s="6"/>
      <c r="M7" s="6"/>
    </row>
    <row r="8" spans="1:13" x14ac:dyDescent="0.25">
      <c r="A8" t="s">
        <v>4</v>
      </c>
      <c r="B8" s="4">
        <v>692288</v>
      </c>
      <c r="C8" s="5">
        <v>698588</v>
      </c>
      <c r="F8" s="6"/>
      <c r="G8" s="6"/>
      <c r="H8" s="6"/>
      <c r="I8" s="6"/>
      <c r="J8" s="6"/>
      <c r="K8" s="6"/>
      <c r="L8" s="6"/>
      <c r="M8" s="6"/>
    </row>
    <row r="9" spans="1:13" x14ac:dyDescent="0.25">
      <c r="A9" t="s">
        <v>5</v>
      </c>
      <c r="B9" s="4">
        <v>493839</v>
      </c>
      <c r="C9" s="5">
        <v>504484</v>
      </c>
      <c r="F9" s="6"/>
      <c r="G9" s="6"/>
      <c r="H9" s="6"/>
      <c r="I9" s="6"/>
      <c r="J9" s="6"/>
      <c r="K9" s="6"/>
      <c r="L9" s="6"/>
      <c r="M9" s="6"/>
    </row>
    <row r="10" spans="1:13" x14ac:dyDescent="0.25">
      <c r="A10" t="s">
        <v>26</v>
      </c>
      <c r="B10" s="4">
        <v>296623</v>
      </c>
      <c r="C10" s="5">
        <v>293750</v>
      </c>
      <c r="F10" s="6"/>
      <c r="G10" s="6"/>
      <c r="H10" s="6"/>
      <c r="I10" s="6"/>
      <c r="J10" s="6"/>
      <c r="K10" s="6"/>
      <c r="L10" s="6"/>
      <c r="M10" s="6"/>
    </row>
    <row r="11" spans="1:13" x14ac:dyDescent="0.25">
      <c r="A11" t="s">
        <v>6</v>
      </c>
      <c r="B11" s="4">
        <v>215603</v>
      </c>
      <c r="C11" s="5">
        <v>194890</v>
      </c>
      <c r="F11" s="6"/>
      <c r="G11" s="6"/>
      <c r="H11" s="6"/>
      <c r="I11" s="6"/>
      <c r="J11" s="6"/>
      <c r="K11" s="6"/>
      <c r="L11" s="6"/>
      <c r="M11" s="6"/>
    </row>
    <row r="12" spans="1:13" x14ac:dyDescent="0.25">
      <c r="A12" t="s">
        <v>7</v>
      </c>
      <c r="B12" s="4">
        <v>286681</v>
      </c>
      <c r="C12" s="5">
        <v>250451</v>
      </c>
      <c r="F12" s="6"/>
      <c r="G12" s="6"/>
      <c r="H12" s="6"/>
      <c r="I12" s="6"/>
      <c r="J12" s="6"/>
      <c r="K12" s="6"/>
      <c r="L12" s="6"/>
      <c r="M12" s="6"/>
    </row>
    <row r="13" spans="1:13" x14ac:dyDescent="0.25">
      <c r="A13" t="s">
        <v>8</v>
      </c>
      <c r="B13" s="4">
        <v>212960</v>
      </c>
      <c r="C13" s="5">
        <v>217082</v>
      </c>
      <c r="F13" s="6"/>
      <c r="G13" s="6"/>
      <c r="H13" s="6"/>
      <c r="I13" s="6"/>
      <c r="J13" s="6"/>
      <c r="K13" s="6"/>
      <c r="L13" s="6"/>
      <c r="M13" s="6"/>
    </row>
    <row r="14" spans="1:13" x14ac:dyDescent="0.25">
      <c r="F14" s="6"/>
      <c r="G14" s="6"/>
      <c r="H14" s="6"/>
      <c r="I14" s="6"/>
      <c r="J14" s="6"/>
      <c r="K14" s="6"/>
      <c r="L14" s="6"/>
      <c r="M14" s="6"/>
    </row>
    <row r="15" spans="1:13" x14ac:dyDescent="0.25">
      <c r="F15" s="6"/>
      <c r="G15" s="6"/>
      <c r="H15" s="6"/>
      <c r="I15" s="6"/>
      <c r="J15" s="6"/>
      <c r="K15" s="6"/>
      <c r="L15" s="6"/>
      <c r="M15" s="6"/>
    </row>
    <row r="16" spans="1:13" x14ac:dyDescent="0.25">
      <c r="F16" s="6"/>
      <c r="G16" s="6"/>
      <c r="H16" s="6"/>
      <c r="I16" s="6"/>
      <c r="J16" s="6"/>
      <c r="K16" s="6"/>
      <c r="L16" s="6"/>
      <c r="M16" s="6"/>
    </row>
    <row r="17" spans="6:13" x14ac:dyDescent="0.25">
      <c r="F17" s="6"/>
      <c r="G17" s="6"/>
      <c r="H17" s="6"/>
      <c r="I17" s="6"/>
      <c r="J17" s="6"/>
      <c r="K17" s="6"/>
      <c r="L17" s="6"/>
      <c r="M17" s="6"/>
    </row>
    <row r="18" spans="6:13" x14ac:dyDescent="0.25">
      <c r="F18" s="6"/>
      <c r="G18" s="6"/>
      <c r="H18" s="6"/>
      <c r="I18" s="6"/>
      <c r="J18" s="6"/>
      <c r="K18" s="6"/>
      <c r="L18" s="6"/>
      <c r="M18" s="6"/>
    </row>
    <row r="19" spans="6:13" x14ac:dyDescent="0.25">
      <c r="F19" s="6"/>
      <c r="G19" s="6"/>
      <c r="H19" s="6"/>
      <c r="I19" s="6"/>
      <c r="J19" s="6"/>
      <c r="K19" s="6"/>
      <c r="L19" s="6"/>
      <c r="M19" s="6"/>
    </row>
    <row r="20" spans="6:13" x14ac:dyDescent="0.25">
      <c r="F20" s="6"/>
      <c r="G20" s="6"/>
      <c r="H20" s="6"/>
      <c r="I20" s="6"/>
      <c r="J20" s="6"/>
      <c r="K20" s="6"/>
      <c r="L20" s="6"/>
      <c r="M20" s="6"/>
    </row>
    <row r="21" spans="6:13" x14ac:dyDescent="0.25">
      <c r="F21" s="6"/>
      <c r="G21" s="6"/>
      <c r="H21" s="6"/>
      <c r="I21" s="6"/>
      <c r="J21" s="6"/>
      <c r="K21" s="6"/>
      <c r="L21" s="6"/>
      <c r="M21" s="6"/>
    </row>
    <row r="22" spans="6:13" x14ac:dyDescent="0.25">
      <c r="F22" s="6"/>
      <c r="G22" s="6"/>
      <c r="H22" s="6"/>
      <c r="I22" s="6"/>
      <c r="J22" s="6"/>
      <c r="K22" s="6"/>
      <c r="L22" s="6"/>
      <c r="M22" s="6"/>
    </row>
    <row r="23" spans="6:13" x14ac:dyDescent="0.25">
      <c r="F23" s="6"/>
      <c r="G23" s="6"/>
      <c r="H23" s="6"/>
      <c r="I23" s="6"/>
      <c r="J23" s="6"/>
      <c r="K23" s="6"/>
      <c r="L23" s="6"/>
      <c r="M23" s="6"/>
    </row>
    <row r="24" spans="6:13" x14ac:dyDescent="0.25">
      <c r="F24" s="6"/>
      <c r="G24" s="6"/>
      <c r="H24" s="6"/>
      <c r="I24" s="6"/>
      <c r="J24" s="6"/>
      <c r="K24" s="6"/>
      <c r="L24" s="6"/>
      <c r="M24" s="6"/>
    </row>
    <row r="25" spans="6:13" x14ac:dyDescent="0.25">
      <c r="F25" s="6"/>
      <c r="G25" s="6"/>
      <c r="H25" s="6"/>
      <c r="I25" s="6"/>
      <c r="J25" s="6"/>
      <c r="K25" s="6"/>
      <c r="L25" s="6"/>
      <c r="M25" s="6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Statistik</vt:lpstr>
      <vt:lpstr>Herkunftsland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created xsi:type="dcterms:W3CDTF">2015-09-20T09:40:05Z</dcterms:created>
  <dcterms:modified xsi:type="dcterms:W3CDTF">2016-04-07T14:57:30Z</dcterms:modified>
</cp:coreProperties>
</file>